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февраль" sheetId="7" r:id="rId1"/>
  </sheets>
  <calcPr calcId="125725"/>
</workbook>
</file>

<file path=xl/calcChain.xml><?xml version="1.0" encoding="utf-8"?>
<calcChain xmlns="http://schemas.openxmlformats.org/spreadsheetml/2006/main">
  <c r="G44" i="7"/>
  <c r="G16"/>
  <c r="G17"/>
  <c r="H16"/>
  <c r="H17"/>
  <c r="G21"/>
  <c r="G43"/>
  <c r="G26"/>
  <c r="G36"/>
  <c r="G30"/>
  <c r="G29"/>
  <c r="G23"/>
  <c r="G39" l="1"/>
  <c r="G32"/>
  <c r="F17" l="1"/>
  <c r="H45" l="1"/>
  <c r="G45"/>
  <c r="F30"/>
  <c r="H30"/>
  <c r="H25" l="1"/>
  <c r="G25"/>
  <c r="E4"/>
  <c r="H21" l="1"/>
  <c r="G8" l="1"/>
  <c r="G33"/>
  <c r="F5"/>
  <c r="F6"/>
  <c r="F7"/>
  <c r="F8"/>
  <c r="F9"/>
  <c r="F10"/>
  <c r="F11"/>
  <c r="F12"/>
  <c r="F13"/>
  <c r="F14"/>
  <c r="F15"/>
  <c r="F16"/>
  <c r="F18"/>
  <c r="F21"/>
  <c r="F22"/>
  <c r="F23"/>
  <c r="F24"/>
  <c r="F25"/>
  <c r="F26"/>
  <c r="F27"/>
  <c r="F28"/>
  <c r="F29"/>
  <c r="F31"/>
  <c r="F32"/>
  <c r="F33"/>
  <c r="F34"/>
  <c r="F35"/>
  <c r="F36"/>
  <c r="F37"/>
  <c r="F38"/>
  <c r="F39"/>
  <c r="F42"/>
  <c r="F43"/>
  <c r="F44"/>
  <c r="F45"/>
  <c r="E20" l="1"/>
  <c r="D20"/>
  <c r="C20"/>
  <c r="E19"/>
  <c r="D19"/>
  <c r="C19"/>
  <c r="H5"/>
  <c r="E41"/>
  <c r="D41"/>
  <c r="C41"/>
  <c r="H42"/>
  <c r="G42"/>
  <c r="H6"/>
  <c r="H7"/>
  <c r="H8"/>
  <c r="H9"/>
  <c r="H10"/>
  <c r="H11"/>
  <c r="H12"/>
  <c r="H13"/>
  <c r="H14"/>
  <c r="H15"/>
  <c r="G6"/>
  <c r="G7"/>
  <c r="G9"/>
  <c r="G10"/>
  <c r="G11"/>
  <c r="G12"/>
  <c r="G13"/>
  <c r="G14"/>
  <c r="G15"/>
  <c r="D4"/>
  <c r="C4"/>
  <c r="F19" l="1"/>
  <c r="F20"/>
  <c r="F4"/>
  <c r="F41"/>
  <c r="H4"/>
  <c r="G5"/>
  <c r="H19"/>
  <c r="G4"/>
  <c r="G19"/>
  <c r="H23"/>
  <c r="H24"/>
  <c r="H26"/>
  <c r="H28"/>
  <c r="H29"/>
  <c r="H31"/>
  <c r="H32"/>
  <c r="H33"/>
  <c r="H34"/>
  <c r="H35"/>
  <c r="H36"/>
  <c r="H37"/>
  <c r="H38"/>
  <c r="H39"/>
  <c r="H22"/>
  <c r="C40" l="1"/>
  <c r="G22"/>
  <c r="G24"/>
  <c r="G28"/>
  <c r="G31"/>
  <c r="G34"/>
  <c r="G35"/>
  <c r="G37"/>
  <c r="G38"/>
  <c r="G41" l="1"/>
  <c r="H41"/>
  <c r="C46"/>
  <c r="H20" l="1"/>
  <c r="D40" l="1"/>
  <c r="G20"/>
  <c r="E40"/>
  <c r="H40" s="1"/>
  <c r="D46" l="1"/>
  <c r="F40"/>
  <c r="G40"/>
  <c r="E46"/>
  <c r="F46" l="1"/>
  <c r="G46"/>
  <c r="H46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<sst xmlns="http://schemas.openxmlformats.org/spreadsheetml/2006/main" count="56" uniqueCount="56">
  <si>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</si>
  <si>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</si>
  <si>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</si>
  <si>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</si>
  <si>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</si>
  <si>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</si>
  <si>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</si>
  <si>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</si>
  <si>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</si>
  <si>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</si>
  <si>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</si>
  <si>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</si>
  <si>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</si>
  <si>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</si>
  <si>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</si>
  <si>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</si>
  <si>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</si>
  <si>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</si>
  <si>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</si>
  <si>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</si>
  <si>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</si>
  <si>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</si>
  <si>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</si>
  <si>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</si>
  <si>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</si>
  <si>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</si>
  <si>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</si>
  <si>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</si>
  <si>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</si>
  <si>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</si>
  <si>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</si>
  <si>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</si>
  <si>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</si>
  <si>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</si>
  <si>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</si>
  <si>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</si>
  <si>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</si>
  <si>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</si>
  <si>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</si>
  <si>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</si>
  <si>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</si>
  <si>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</si>
  <si>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</si>
  <si>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</si>
  <si>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</si>
  <si>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</si>
  <si>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2018 год</t>
  </si>
  <si>
    <t>% исполнения плана на    2018 год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</si>
  <si>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</si>
  <si>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</si>
  <si>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</si>
  <si>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</si>
  <si>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Исполнение доходной части бюджета города Ставрополя за 8 месяцев 2018 года</t>
  </si>
  <si>
    <t>План на          8 месяцев       2018 года</t>
  </si>
  <si>
    <t xml:space="preserve">Факт за            8 месяцев       2018 года </t>
  </si>
  <si>
    <t>% исполнения плана за       8 месяцев                 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</si>
</sst>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workbookViewId="0">
      <selection activeCell="F46" sqref="F46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0.44140625" style="8" customWidth="1"/>
    <col min="8" max="8" width="9.77734375" style="8" customWidth="1"/>
    <col min="9" max="16384" width="9.109375" style="8"/>
  </cols>
  <sheetData>
    <row r="1" spans="1:223">
      <c r="B1" s="49" t="s">
        <v>52</v>
      </c>
      <c r="C1" s="49"/>
      <c r="D1" s="49"/>
      <c r="E1" s="49"/>
      <c r="F1" s="49"/>
      <c r="G1" s="49"/>
      <c r="H1" s="49"/>
    </row>
    <row r="2" spans="1:223" ht="13.8" thickBot="1">
      <c r="H2" s="8" t="s">
        <v>30</v>
      </c>
    </row>
    <row r="3" spans="1:223" ht="79.8" customHeight="1">
      <c r="A3" s="39" t="s">
        <v>39</v>
      </c>
      <c r="B3" s="36" t="s">
        <v>40</v>
      </c>
      <c r="C3" s="24" t="s">
        <v>46</v>
      </c>
      <c r="D3" s="13" t="s">
        <v>53</v>
      </c>
      <c r="E3" s="14" t="s">
        <v>54</v>
      </c>
      <c r="F3" s="41" t="s">
        <v>12</v>
      </c>
      <c r="G3" s="24" t="s">
        <v>55</v>
      </c>
      <c r="H3" s="42" t="s">
        <v>47</v>
      </c>
    </row>
    <row r="4" spans="1:223" s="3" customFormat="1">
      <c r="A4" s="17"/>
      <c r="B4" s="11" t="s">
        <v>7</v>
      </c>
      <c r="C4" s="25">
        <f>C5+C6+C7+C8+C9+C10+C11+C14+C18</f>
        <v>3006783</v>
      </c>
      <c r="D4" s="25">
        <f t="shared" ref="D4" si="0">D5+D6+D7+D8+D9+D10+D11+D14+D18</f>
        <v>1763633</v>
      </c>
      <c r="E4" s="25">
        <f>E5+E6+E7+E8+E9+E10+E11+E14+E18</f>
        <v>1785441</v>
      </c>
      <c r="F4" s="25">
        <f>E4-D4</f>
        <v>21808</v>
      </c>
      <c r="G4" s="34">
        <f>E4/D4*100</f>
        <v>101.23653844082074</v>
      </c>
      <c r="H4" s="35">
        <f>E4/C4*100</f>
        <v>59.380440823298521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1791683</v>
      </c>
      <c r="D5" s="26">
        <v>1093317</v>
      </c>
      <c r="E5" s="26">
        <v>1105224</v>
      </c>
      <c r="F5" s="26">
        <f t="shared" ref="F5:F46" si="1">E5-D5</f>
        <v>11907</v>
      </c>
      <c r="G5" s="21">
        <f>E5/D5*100</f>
        <v>101.08907114770922</v>
      </c>
      <c r="H5" s="31">
        <f>E5/C5*100</f>
        <v>61.686358580172943</v>
      </c>
    </row>
    <row r="6" spans="1:223">
      <c r="A6" s="15">
        <v>2</v>
      </c>
      <c r="B6" s="1" t="s">
        <v>31</v>
      </c>
      <c r="C6" s="26">
        <v>18238</v>
      </c>
      <c r="D6" s="26">
        <v>11909</v>
      </c>
      <c r="E6" s="26">
        <v>12518</v>
      </c>
      <c r="F6" s="26">
        <f t="shared" si="1"/>
        <v>609</v>
      </c>
      <c r="G6" s="21">
        <f t="shared" ref="G6:G17" si="2">E6/D6*100</f>
        <v>105.11377949449997</v>
      </c>
      <c r="H6" s="31">
        <f t="shared" ref="H6:H17" si="3">E6/C6*100</f>
        <v>68.636911942098905</v>
      </c>
    </row>
    <row r="7" spans="1:223" ht="13.2" customHeight="1">
      <c r="A7" s="37">
        <v>3</v>
      </c>
      <c r="B7" s="1" t="s">
        <v>5</v>
      </c>
      <c r="C7" s="26">
        <v>329362</v>
      </c>
      <c r="D7" s="26">
        <v>263596</v>
      </c>
      <c r="E7" s="26">
        <v>264096</v>
      </c>
      <c r="F7" s="26">
        <f t="shared" si="1"/>
        <v>500</v>
      </c>
      <c r="G7" s="21">
        <f t="shared" si="2"/>
        <v>100.18968421372098</v>
      </c>
      <c r="H7" s="31">
        <f t="shared" si="3"/>
        <v>80.184113528579488</v>
      </c>
    </row>
    <row r="8" spans="1:223">
      <c r="A8" s="37">
        <v>4</v>
      </c>
      <c r="B8" s="1" t="s">
        <v>6</v>
      </c>
      <c r="C8" s="26">
        <v>2170</v>
      </c>
      <c r="D8" s="26">
        <v>2050</v>
      </c>
      <c r="E8" s="26">
        <v>4164</v>
      </c>
      <c r="F8" s="26">
        <f t="shared" si="1"/>
        <v>2114</v>
      </c>
      <c r="G8" s="21">
        <f t="shared" si="2"/>
        <v>203.1219512195122</v>
      </c>
      <c r="H8" s="31">
        <f t="shared" si="3"/>
        <v>191.88940092165899</v>
      </c>
    </row>
    <row r="9" spans="1:223" ht="12.75" customHeight="1">
      <c r="A9" s="37">
        <v>5</v>
      </c>
      <c r="B9" s="1" t="s">
        <v>21</v>
      </c>
      <c r="C9" s="26">
        <v>30370</v>
      </c>
      <c r="D9" s="26">
        <v>15735</v>
      </c>
      <c r="E9" s="26">
        <v>19192</v>
      </c>
      <c r="F9" s="26">
        <f t="shared" si="1"/>
        <v>3457</v>
      </c>
      <c r="G9" s="21">
        <f t="shared" si="2"/>
        <v>121.97013028280904</v>
      </c>
      <c r="H9" s="31">
        <f t="shared" si="3"/>
        <v>63.193941389529144</v>
      </c>
    </row>
    <row r="10" spans="1:223">
      <c r="A10" s="37">
        <v>6</v>
      </c>
      <c r="B10" s="1" t="s">
        <v>1</v>
      </c>
      <c r="C10" s="26">
        <v>174400</v>
      </c>
      <c r="D10" s="26">
        <v>45740</v>
      </c>
      <c r="E10" s="26">
        <v>47691</v>
      </c>
      <c r="F10" s="26">
        <f t="shared" si="1"/>
        <v>1951</v>
      </c>
      <c r="G10" s="21">
        <f t="shared" si="2"/>
        <v>104.26541320507215</v>
      </c>
      <c r="H10" s="31">
        <f t="shared" si="3"/>
        <v>27.345756880733944</v>
      </c>
    </row>
    <row r="11" spans="1:223">
      <c r="A11" s="54">
        <v>7</v>
      </c>
      <c r="B11" s="1" t="s">
        <v>15</v>
      </c>
      <c r="C11" s="26">
        <v>571000</v>
      </c>
      <c r="D11" s="26">
        <v>274845</v>
      </c>
      <c r="E11" s="26">
        <v>274318</v>
      </c>
      <c r="F11" s="26">
        <f t="shared" si="1"/>
        <v>-527</v>
      </c>
      <c r="G11" s="21">
        <f t="shared" si="2"/>
        <v>99.80825556222598</v>
      </c>
      <c r="H11" s="31">
        <f t="shared" si="3"/>
        <v>48.041681260945708</v>
      </c>
    </row>
    <row r="12" spans="1:223" s="10" customFormat="1">
      <c r="A12" s="57"/>
      <c r="B12" s="19" t="s">
        <v>35</v>
      </c>
      <c r="C12" s="27">
        <v>429000</v>
      </c>
      <c r="D12" s="27">
        <v>248325</v>
      </c>
      <c r="E12" s="27">
        <v>242717</v>
      </c>
      <c r="F12" s="27">
        <f t="shared" si="1"/>
        <v>-5608</v>
      </c>
      <c r="G12" s="22">
        <f t="shared" si="2"/>
        <v>97.741669183529638</v>
      </c>
      <c r="H12" s="40">
        <f t="shared" si="3"/>
        <v>56.57738927738928</v>
      </c>
    </row>
    <row r="13" spans="1:223" s="10" customFormat="1">
      <c r="A13" s="58"/>
      <c r="B13" s="19" t="s">
        <v>34</v>
      </c>
      <c r="C13" s="27">
        <v>142000</v>
      </c>
      <c r="D13" s="27">
        <v>26520</v>
      </c>
      <c r="E13" s="27">
        <v>31601</v>
      </c>
      <c r="F13" s="27">
        <f t="shared" si="1"/>
        <v>5081</v>
      </c>
      <c r="G13" s="22">
        <f t="shared" si="2"/>
        <v>119.15912518853695</v>
      </c>
      <c r="H13" s="40">
        <f t="shared" si="3"/>
        <v>22.254225352112673</v>
      </c>
    </row>
    <row r="14" spans="1:223">
      <c r="A14" s="54">
        <v>8</v>
      </c>
      <c r="B14" s="1" t="s">
        <v>16</v>
      </c>
      <c r="C14" s="26">
        <v>89560</v>
      </c>
      <c r="D14" s="26">
        <v>56441</v>
      </c>
      <c r="E14" s="26">
        <v>58235</v>
      </c>
      <c r="F14" s="26">
        <f t="shared" si="1"/>
        <v>1794</v>
      </c>
      <c r="G14" s="21">
        <f t="shared" si="2"/>
        <v>103.17854042274233</v>
      </c>
      <c r="H14" s="31">
        <f t="shared" si="3"/>
        <v>65.023447967842785</v>
      </c>
    </row>
    <row r="15" spans="1:223">
      <c r="A15" s="55"/>
      <c r="B15" s="19" t="s">
        <v>27</v>
      </c>
      <c r="C15" s="27">
        <v>84815</v>
      </c>
      <c r="D15" s="27">
        <v>53940</v>
      </c>
      <c r="E15" s="27">
        <v>58232</v>
      </c>
      <c r="F15" s="27">
        <f t="shared" si="1"/>
        <v>4292</v>
      </c>
      <c r="G15" s="22">
        <f t="shared" si="2"/>
        <v>107.95698924731182</v>
      </c>
      <c r="H15" s="40">
        <f t="shared" si="3"/>
        <v>68.65766668631727</v>
      </c>
    </row>
    <row r="16" spans="1:223">
      <c r="A16" s="55"/>
      <c r="B16" s="19" t="s">
        <v>28</v>
      </c>
      <c r="C16" s="27">
        <v>4740</v>
      </c>
      <c r="D16" s="27">
        <v>2500</v>
      </c>
      <c r="E16" s="27">
        <v>0</v>
      </c>
      <c r="F16" s="27">
        <f t="shared" si="1"/>
        <v>-2500</v>
      </c>
      <c r="G16" s="22">
        <f t="shared" si="2"/>
        <v>0</v>
      </c>
      <c r="H16" s="40">
        <f t="shared" si="3"/>
        <v>0</v>
      </c>
    </row>
    <row r="17" spans="1:223">
      <c r="A17" s="58"/>
      <c r="B17" s="19" t="s">
        <v>48</v>
      </c>
      <c r="C17" s="27">
        <v>5</v>
      </c>
      <c r="D17" s="27">
        <v>1</v>
      </c>
      <c r="E17" s="27">
        <v>3</v>
      </c>
      <c r="F17" s="27">
        <f t="shared" si="1"/>
        <v>2</v>
      </c>
      <c r="G17" s="22">
        <f t="shared" si="2"/>
        <v>300</v>
      </c>
      <c r="H17" s="40">
        <f t="shared" si="3"/>
        <v>60</v>
      </c>
    </row>
    <row r="18" spans="1:223" ht="26.4">
      <c r="A18" s="37">
        <v>9</v>
      </c>
      <c r="B18" s="1" t="s">
        <v>18</v>
      </c>
      <c r="C18" s="26">
        <v>0</v>
      </c>
      <c r="D18" s="26">
        <v>0</v>
      </c>
      <c r="E18" s="26">
        <v>3</v>
      </c>
      <c r="F18" s="26">
        <f t="shared" si="1"/>
        <v>3</v>
      </c>
      <c r="G18" s="21">
        <v>0</v>
      </c>
      <c r="H18" s="31">
        <v>0</v>
      </c>
    </row>
    <row r="19" spans="1:223" s="3" customFormat="1">
      <c r="A19" s="18"/>
      <c r="B19" s="6" t="s">
        <v>8</v>
      </c>
      <c r="C19" s="28">
        <f>C21+C22+C23+C24+C25+C26+C28+C32+C33+C34+C35+C36+C37+C39</f>
        <v>1018074</v>
      </c>
      <c r="D19" s="28">
        <f>D21+D22+D23+D24+D25+D26+D28+D32+D33+D34+D35+D36+D37+D39</f>
        <v>432317</v>
      </c>
      <c r="E19" s="28">
        <f>E21+E22+E23+E24+E25+E26+E28+E32+E33+E34+E35+E36+E37+E39</f>
        <v>412958</v>
      </c>
      <c r="F19" s="28">
        <f t="shared" si="1"/>
        <v>-19359</v>
      </c>
      <c r="G19" s="23">
        <f>E19/D19*100</f>
        <v>95.52203591346165</v>
      </c>
      <c r="H19" s="30">
        <f t="shared" ref="H19:H46" si="4">E19/C19*100</f>
        <v>40.562670297051099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8"/>
      <c r="B20" s="6" t="s">
        <v>20</v>
      </c>
      <c r="C20" s="28">
        <f>C21+C22+C23+C24+C25+C26+C28+C32+C34+C35+C36+C37+C39</f>
        <v>1011566</v>
      </c>
      <c r="D20" s="28">
        <f>D21+D22+D23+D24+D25+D26+D28+D32+D34+D35+D36+D37+D39</f>
        <v>428539</v>
      </c>
      <c r="E20" s="28">
        <f>E21+E22+E23+E24+E25+E26+E28+E32+E34+E35+E36+E37+E39</f>
        <v>404388</v>
      </c>
      <c r="F20" s="28">
        <f t="shared" si="1"/>
        <v>-24151</v>
      </c>
      <c r="G20" s="23">
        <f>E20/D20*100</f>
        <v>94.36434023507779</v>
      </c>
      <c r="H20" s="30">
        <f t="shared" si="4"/>
        <v>39.976432580770805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7">
        <v>10</v>
      </c>
      <c r="B21" s="1" t="s">
        <v>10</v>
      </c>
      <c r="C21" s="26">
        <v>3094</v>
      </c>
      <c r="D21" s="26">
        <v>3094</v>
      </c>
      <c r="E21" s="26">
        <v>3159</v>
      </c>
      <c r="F21" s="26">
        <f t="shared" si="1"/>
        <v>65</v>
      </c>
      <c r="G21" s="21">
        <f>E21/D21*100</f>
        <v>102.10084033613444</v>
      </c>
      <c r="H21" s="31">
        <f t="shared" si="4"/>
        <v>102.10084033613444</v>
      </c>
    </row>
    <row r="22" spans="1:223" ht="66" customHeight="1">
      <c r="A22" s="37">
        <v>11</v>
      </c>
      <c r="B22" s="1" t="s">
        <v>36</v>
      </c>
      <c r="C22" s="26">
        <v>424500</v>
      </c>
      <c r="D22" s="26">
        <v>232945</v>
      </c>
      <c r="E22" s="26">
        <v>220663</v>
      </c>
      <c r="F22" s="26">
        <f t="shared" si="1"/>
        <v>-12282</v>
      </c>
      <c r="G22" s="21">
        <f t="shared" ref="G22:G39" si="5">E22/D22*100</f>
        <v>94.727510785807809</v>
      </c>
      <c r="H22" s="31">
        <f>E22/C22*100</f>
        <v>51.981861012956422</v>
      </c>
    </row>
    <row r="23" spans="1:223" ht="63.6" customHeight="1">
      <c r="A23" s="16" t="s">
        <v>23</v>
      </c>
      <c r="B23" s="2" t="s">
        <v>49</v>
      </c>
      <c r="C23" s="26">
        <v>27333</v>
      </c>
      <c r="D23" s="26">
        <v>13666</v>
      </c>
      <c r="E23" s="26">
        <v>18579</v>
      </c>
      <c r="F23" s="26">
        <f t="shared" si="1"/>
        <v>4913</v>
      </c>
      <c r="G23" s="21">
        <f t="shared" si="5"/>
        <v>135.95053417239868</v>
      </c>
      <c r="H23" s="31">
        <f t="shared" ref="H23:H39" si="6">E23/C23*100</f>
        <v>67.97278015585556</v>
      </c>
    </row>
    <row r="24" spans="1:223" ht="52.2" customHeight="1">
      <c r="A24" s="38">
        <v>13</v>
      </c>
      <c r="B24" s="1" t="s">
        <v>37</v>
      </c>
      <c r="C24" s="26">
        <v>72865</v>
      </c>
      <c r="D24" s="26">
        <v>38266</v>
      </c>
      <c r="E24" s="26">
        <v>29822</v>
      </c>
      <c r="F24" s="26">
        <f t="shared" si="1"/>
        <v>-8444</v>
      </c>
      <c r="G24" s="21">
        <f t="shared" si="5"/>
        <v>77.933413474102338</v>
      </c>
      <c r="H24" s="31">
        <f t="shared" si="6"/>
        <v>40.92774308652988</v>
      </c>
    </row>
    <row r="25" spans="1:223" ht="26.4">
      <c r="A25" s="37">
        <v>14</v>
      </c>
      <c r="B25" s="1" t="s">
        <v>32</v>
      </c>
      <c r="C25" s="26">
        <v>19178</v>
      </c>
      <c r="D25" s="26">
        <v>11600</v>
      </c>
      <c r="E25" s="26">
        <v>8474</v>
      </c>
      <c r="F25" s="26">
        <f t="shared" si="1"/>
        <v>-3126</v>
      </c>
      <c r="G25" s="21">
        <f t="shared" si="5"/>
        <v>73.051724137931046</v>
      </c>
      <c r="H25" s="31">
        <f t="shared" si="6"/>
        <v>44.186046511627907</v>
      </c>
    </row>
    <row r="26" spans="1:223" ht="40.200000000000003" customHeight="1">
      <c r="A26" s="54">
        <v>15</v>
      </c>
      <c r="B26" s="1" t="s">
        <v>11</v>
      </c>
      <c r="C26" s="26">
        <v>15011</v>
      </c>
      <c r="D26" s="26">
        <v>10611</v>
      </c>
      <c r="E26" s="26">
        <v>11224</v>
      </c>
      <c r="F26" s="26">
        <f t="shared" si="1"/>
        <v>613</v>
      </c>
      <c r="G26" s="21">
        <f t="shared" si="5"/>
        <v>105.7770238431816</v>
      </c>
      <c r="H26" s="31">
        <f t="shared" si="6"/>
        <v>74.771833988408503</v>
      </c>
    </row>
    <row r="27" spans="1:223" hidden="1">
      <c r="A27" s="58"/>
      <c r="B27" s="20" t="s">
        <v>24</v>
      </c>
      <c r="C27" s="27">
        <v>0</v>
      </c>
      <c r="D27" s="27">
        <v>0</v>
      </c>
      <c r="E27" s="27">
        <v>0</v>
      </c>
      <c r="F27" s="27">
        <f t="shared" si="1"/>
        <v>0</v>
      </c>
      <c r="G27" s="22">
        <v>0</v>
      </c>
      <c r="H27" s="40">
        <v>0</v>
      </c>
    </row>
    <row r="28" spans="1:223" ht="25.5" customHeight="1">
      <c r="A28" s="54">
        <v>16</v>
      </c>
      <c r="B28" s="1" t="s">
        <v>19</v>
      </c>
      <c r="C28" s="26">
        <v>20639</v>
      </c>
      <c r="D28" s="26">
        <v>7779</v>
      </c>
      <c r="E28" s="26">
        <v>1894</v>
      </c>
      <c r="F28" s="26">
        <f t="shared" si="1"/>
        <v>-5885</v>
      </c>
      <c r="G28" s="21">
        <f t="shared" si="5"/>
        <v>24.34760251960406</v>
      </c>
      <c r="H28" s="31">
        <f t="shared" si="6"/>
        <v>9.1768012016086047</v>
      </c>
    </row>
    <row r="29" spans="1:223" ht="13.5" customHeight="1">
      <c r="A29" s="55"/>
      <c r="B29" s="19" t="s">
        <v>25</v>
      </c>
      <c r="C29" s="27">
        <v>16797</v>
      </c>
      <c r="D29" s="27">
        <v>5000</v>
      </c>
      <c r="E29" s="27">
        <v>18</v>
      </c>
      <c r="F29" s="27">
        <f t="shared" si="1"/>
        <v>-4982</v>
      </c>
      <c r="G29" s="22">
        <f t="shared" si="5"/>
        <v>0.36</v>
      </c>
      <c r="H29" s="40">
        <f t="shared" si="6"/>
        <v>0.10716199321307376</v>
      </c>
    </row>
    <row r="30" spans="1:223" ht="13.8" customHeight="1">
      <c r="A30" s="55"/>
      <c r="B30" s="19" t="s">
        <v>44</v>
      </c>
      <c r="C30" s="27">
        <v>1097</v>
      </c>
      <c r="D30" s="27">
        <v>1097</v>
      </c>
      <c r="E30" s="27">
        <v>0</v>
      </c>
      <c r="F30" s="27">
        <f t="shared" si="1"/>
        <v>-1097</v>
      </c>
      <c r="G30" s="22">
        <f t="shared" si="5"/>
        <v>0</v>
      </c>
      <c r="H30" s="40">
        <f t="shared" si="6"/>
        <v>0</v>
      </c>
    </row>
    <row r="31" spans="1:223" ht="12.75" customHeight="1">
      <c r="A31" s="56"/>
      <c r="B31" s="19" t="s">
        <v>26</v>
      </c>
      <c r="C31" s="27">
        <v>2745</v>
      </c>
      <c r="D31" s="27">
        <v>1682</v>
      </c>
      <c r="E31" s="27">
        <v>1876</v>
      </c>
      <c r="F31" s="27">
        <f t="shared" si="1"/>
        <v>194</v>
      </c>
      <c r="G31" s="22">
        <f t="shared" si="5"/>
        <v>111.53388822829965</v>
      </c>
      <c r="H31" s="40">
        <f t="shared" si="6"/>
        <v>68.342440801457201</v>
      </c>
    </row>
    <row r="32" spans="1:223" ht="15" customHeight="1">
      <c r="A32" s="37">
        <v>17</v>
      </c>
      <c r="B32" s="1" t="s">
        <v>22</v>
      </c>
      <c r="C32" s="26">
        <v>4891</v>
      </c>
      <c r="D32" s="26">
        <v>3668</v>
      </c>
      <c r="E32" s="26">
        <v>3964</v>
      </c>
      <c r="F32" s="26">
        <f t="shared" si="1"/>
        <v>296</v>
      </c>
      <c r="G32" s="22">
        <f t="shared" si="5"/>
        <v>108.06979280261724</v>
      </c>
      <c r="H32" s="31">
        <f t="shared" si="6"/>
        <v>81.046820691065221</v>
      </c>
    </row>
    <row r="33" spans="1:223" ht="26.4">
      <c r="A33" s="37">
        <v>18</v>
      </c>
      <c r="B33" s="1" t="s">
        <v>14</v>
      </c>
      <c r="C33" s="26">
        <v>6508</v>
      </c>
      <c r="D33" s="26">
        <v>3778</v>
      </c>
      <c r="E33" s="26">
        <v>8570</v>
      </c>
      <c r="F33" s="26">
        <f t="shared" si="1"/>
        <v>4792</v>
      </c>
      <c r="G33" s="21">
        <f t="shared" si="5"/>
        <v>226.83959767072523</v>
      </c>
      <c r="H33" s="31">
        <f t="shared" si="6"/>
        <v>131.68408113091579</v>
      </c>
    </row>
    <row r="34" spans="1:223" ht="65.400000000000006" customHeight="1">
      <c r="A34" s="37">
        <v>19</v>
      </c>
      <c r="B34" s="1" t="s">
        <v>33</v>
      </c>
      <c r="C34" s="26">
        <v>226915</v>
      </c>
      <c r="D34" s="26">
        <v>18931</v>
      </c>
      <c r="E34" s="26">
        <v>10036</v>
      </c>
      <c r="F34" s="26">
        <f t="shared" si="1"/>
        <v>-8895</v>
      </c>
      <c r="G34" s="21">
        <f t="shared" si="5"/>
        <v>53.013575616713325</v>
      </c>
      <c r="H34" s="31">
        <f t="shared" si="6"/>
        <v>4.4228014895445433</v>
      </c>
    </row>
    <row r="35" spans="1:223" ht="26.25" customHeight="1">
      <c r="A35" s="37">
        <v>20</v>
      </c>
      <c r="B35" s="1" t="s">
        <v>41</v>
      </c>
      <c r="C35" s="26">
        <v>101331</v>
      </c>
      <c r="D35" s="26">
        <v>23736</v>
      </c>
      <c r="E35" s="26">
        <v>16731</v>
      </c>
      <c r="F35" s="26">
        <f t="shared" si="1"/>
        <v>-7005</v>
      </c>
      <c r="G35" s="21">
        <f t="shared" si="5"/>
        <v>70.487866531850358</v>
      </c>
      <c r="H35" s="31">
        <f t="shared" si="6"/>
        <v>16.511235456079582</v>
      </c>
    </row>
    <row r="36" spans="1:223">
      <c r="A36" s="37">
        <v>21</v>
      </c>
      <c r="B36" s="1" t="s">
        <v>2</v>
      </c>
      <c r="C36" s="26">
        <v>9100</v>
      </c>
      <c r="D36" s="26">
        <v>7398</v>
      </c>
      <c r="E36" s="26">
        <v>7502</v>
      </c>
      <c r="F36" s="26">
        <f t="shared" si="1"/>
        <v>104</v>
      </c>
      <c r="G36" s="21">
        <f t="shared" si="5"/>
        <v>101.4057853473912</v>
      </c>
      <c r="H36" s="31">
        <f t="shared" si="6"/>
        <v>82.439560439560438</v>
      </c>
    </row>
    <row r="37" spans="1:223" ht="15" customHeight="1">
      <c r="A37" s="54">
        <v>22</v>
      </c>
      <c r="B37" s="1" t="s">
        <v>17</v>
      </c>
      <c r="C37" s="26">
        <v>85131</v>
      </c>
      <c r="D37" s="26">
        <v>55880</v>
      </c>
      <c r="E37" s="26">
        <v>68994</v>
      </c>
      <c r="F37" s="26">
        <f t="shared" si="1"/>
        <v>13114</v>
      </c>
      <c r="G37" s="21">
        <f t="shared" si="5"/>
        <v>123.46814602720116</v>
      </c>
      <c r="H37" s="31">
        <f t="shared" si="6"/>
        <v>81.044507876096844</v>
      </c>
    </row>
    <row r="38" spans="1:223" ht="23.4" customHeight="1">
      <c r="A38" s="55"/>
      <c r="B38" s="19" t="s">
        <v>38</v>
      </c>
      <c r="C38" s="27">
        <v>3500</v>
      </c>
      <c r="D38" s="27">
        <v>2287</v>
      </c>
      <c r="E38" s="27">
        <v>2645</v>
      </c>
      <c r="F38" s="27">
        <f t="shared" si="1"/>
        <v>358</v>
      </c>
      <c r="G38" s="22">
        <f t="shared" si="5"/>
        <v>115.65369479667686</v>
      </c>
      <c r="H38" s="40">
        <f t="shared" si="6"/>
        <v>75.571428571428569</v>
      </c>
    </row>
    <row r="39" spans="1:223" ht="15" customHeight="1">
      <c r="A39" s="37">
        <v>23</v>
      </c>
      <c r="B39" s="1" t="s">
        <v>3</v>
      </c>
      <c r="C39" s="26">
        <v>1578</v>
      </c>
      <c r="D39" s="26">
        <v>965</v>
      </c>
      <c r="E39" s="26">
        <v>3346</v>
      </c>
      <c r="F39" s="26">
        <f t="shared" si="1"/>
        <v>2381</v>
      </c>
      <c r="G39" s="22">
        <f t="shared" si="5"/>
        <v>346.7357512953368</v>
      </c>
      <c r="H39" s="31">
        <f t="shared" si="6"/>
        <v>212.04055766793411</v>
      </c>
    </row>
    <row r="40" spans="1:223" s="3" customFormat="1">
      <c r="A40" s="59" t="s">
        <v>42</v>
      </c>
      <c r="B40" s="60"/>
      <c r="C40" s="28">
        <f>C4+C19</f>
        <v>4024857</v>
      </c>
      <c r="D40" s="28">
        <f>D4+D19</f>
        <v>2195950</v>
      </c>
      <c r="E40" s="28">
        <f>E4+E19</f>
        <v>2198399</v>
      </c>
      <c r="F40" s="28">
        <f t="shared" si="1"/>
        <v>2449</v>
      </c>
      <c r="G40" s="23">
        <f>E40/D40*100</f>
        <v>100.11152348641818</v>
      </c>
      <c r="H40" s="30">
        <f t="shared" si="4"/>
        <v>54.620549251811923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0">
        <v>24</v>
      </c>
      <c r="B41" s="12" t="s">
        <v>4</v>
      </c>
      <c r="C41" s="28">
        <f>C42+C43+C44+C45</f>
        <v>5595221</v>
      </c>
      <c r="D41" s="28">
        <f>D42+D43+D44+D45</f>
        <v>3299798</v>
      </c>
      <c r="E41" s="28">
        <f>E42+E43+E44+E45</f>
        <v>3304832</v>
      </c>
      <c r="F41" s="28">
        <f t="shared" si="1"/>
        <v>5034</v>
      </c>
      <c r="G41" s="23">
        <f>E41/D41*100</f>
        <v>100.15255479274792</v>
      </c>
      <c r="H41" s="30">
        <f t="shared" si="4"/>
        <v>59.065263016420623</v>
      </c>
    </row>
    <row r="42" spans="1:223" ht="24.75" customHeight="1">
      <c r="A42" s="50"/>
      <c r="B42" s="1" t="s">
        <v>43</v>
      </c>
      <c r="C42" s="26">
        <v>5585987</v>
      </c>
      <c r="D42" s="26">
        <v>3299902</v>
      </c>
      <c r="E42" s="26">
        <v>3304904</v>
      </c>
      <c r="F42" s="26">
        <f t="shared" si="1"/>
        <v>5002</v>
      </c>
      <c r="G42" s="21">
        <f t="shared" ref="G42:G46" si="7">E42/D42*100</f>
        <v>100.15158025905011</v>
      </c>
      <c r="H42" s="31">
        <f t="shared" si="4"/>
        <v>59.164190679283713</v>
      </c>
    </row>
    <row r="43" spans="1:223" ht="15" customHeight="1">
      <c r="A43" s="50"/>
      <c r="B43" s="4" t="s">
        <v>13</v>
      </c>
      <c r="C43" s="26">
        <v>16683</v>
      </c>
      <c r="D43" s="26">
        <v>7346</v>
      </c>
      <c r="E43" s="26">
        <v>7346</v>
      </c>
      <c r="F43" s="26">
        <f t="shared" si="1"/>
        <v>0</v>
      </c>
      <c r="G43" s="21">
        <f t="shared" si="7"/>
        <v>100</v>
      </c>
      <c r="H43" s="43">
        <v>0</v>
      </c>
    </row>
    <row r="44" spans="1:223" ht="38.4" customHeight="1">
      <c r="A44" s="50"/>
      <c r="B44" s="4" t="s">
        <v>29</v>
      </c>
      <c r="C44" s="26">
        <v>5</v>
      </c>
      <c r="D44" s="26">
        <v>4</v>
      </c>
      <c r="E44" s="26">
        <v>36</v>
      </c>
      <c r="F44" s="26">
        <f t="shared" si="1"/>
        <v>32</v>
      </c>
      <c r="G44" s="21">
        <f t="shared" si="7"/>
        <v>900</v>
      </c>
      <c r="H44" s="43">
        <v>0</v>
      </c>
    </row>
    <row r="45" spans="1:223" ht="24" customHeight="1">
      <c r="A45" s="51"/>
      <c r="B45" s="1" t="s">
        <v>9</v>
      </c>
      <c r="C45" s="26">
        <v>-7454</v>
      </c>
      <c r="D45" s="26">
        <v>-7454</v>
      </c>
      <c r="E45" s="26">
        <v>-7454</v>
      </c>
      <c r="F45" s="26">
        <f t="shared" si="1"/>
        <v>0</v>
      </c>
      <c r="G45" s="21">
        <f t="shared" si="7"/>
        <v>100</v>
      </c>
      <c r="H45" s="31">
        <f t="shared" si="4"/>
        <v>100</v>
      </c>
    </row>
    <row r="46" spans="1:223" s="9" customFormat="1" ht="13.8" thickBot="1">
      <c r="A46" s="52" t="s">
        <v>45</v>
      </c>
      <c r="B46" s="53"/>
      <c r="C46" s="29">
        <f>C40+C41</f>
        <v>9620078</v>
      </c>
      <c r="D46" s="29">
        <f>D40+D41</f>
        <v>5495748</v>
      </c>
      <c r="E46" s="29">
        <f>E40+E41</f>
        <v>5503231</v>
      </c>
      <c r="F46" s="29">
        <f t="shared" si="1"/>
        <v>7483</v>
      </c>
      <c r="G46" s="32">
        <f t="shared" si="7"/>
        <v>100.13615980936534</v>
      </c>
      <c r="H46" s="33">
        <f t="shared" si="4"/>
        <v>57.205679621308683</v>
      </c>
    </row>
    <row r="47" spans="1:223">
      <c r="A47" s="44"/>
      <c r="B47" s="45"/>
    </row>
    <row r="48" spans="1:223" ht="54" customHeight="1">
      <c r="A48" s="47" t="s">
        <v>50</v>
      </c>
      <c r="B48" s="48"/>
      <c r="G48" s="46" t="s">
        <v>51</v>
      </c>
      <c r="H48" s="46"/>
    </row>
    <row r="49" spans="1:6">
      <c r="A49" s="44"/>
      <c r="B49" s="45"/>
    </row>
    <row r="50" spans="1:6">
      <c r="A50" s="44"/>
      <c r="B50" s="45"/>
    </row>
    <row r="51" spans="1:6">
      <c r="A51" s="44"/>
      <c r="B51" s="45"/>
      <c r="E51" s="46"/>
      <c r="F51" s="46"/>
    </row>
  </sheetData>
  <mergeCells count="16">
    <mergeCell ref="G48:H48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A49:B49"/>
    <mergeCell ref="A50:B50"/>
    <mergeCell ref="A51:B51"/>
    <mergeCell ref="E51:F51"/>
    <mergeCell ref="A47:B47"/>
    <mergeCell ref="A48:B48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2018-07-03T10:28:47Z</cp:lastPrinted>
  <dcterms:created xsi:type="dcterms:W3CDTF">2002-11-26T08:28:37Z</dcterms:created>
  <dcterms:modified xsi:type="dcterms:W3CDTF">2018-09-05T08:01:56Z</dcterms:modified>
</cp:coreProperties>
</file>